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0" windowWidth="14955" windowHeight="7170"/>
  </bookViews>
  <sheets>
    <sheet name="ورقة2" sheetId="2" r:id="rId1"/>
    <sheet name="الحالات" sheetId="1" r:id="rId2"/>
  </sheets>
  <definedNames>
    <definedName name="الاسم">الحالات!$E$2:$N$2</definedName>
    <definedName name="الشهر">الحالات!$D$3:$D$14</definedName>
  </definedNames>
  <calcPr calcId="145621"/>
  <pivotCaches>
    <pivotCache cacheId="10" r:id="rId3"/>
  </pivotCaches>
</workbook>
</file>

<file path=xl/calcChain.xml><?xml version="1.0" encoding="utf-8"?>
<calcChain xmlns="http://schemas.openxmlformats.org/spreadsheetml/2006/main">
  <c r="F26" i="1" l="1" a="1"/>
  <c r="F26" i="1" s="1"/>
  <c r="F25" i="1" a="1"/>
  <c r="F25" i="1" s="1"/>
  <c r="F22" i="1" a="1"/>
  <c r="F22" i="1" s="1"/>
  <c r="F21" i="1" a="1"/>
  <c r="F21" i="1" s="1"/>
  <c r="F18" i="1"/>
  <c r="F17" i="1"/>
  <c r="N15" i="1"/>
  <c r="M15" i="1"/>
  <c r="L15" i="1"/>
  <c r="K15" i="1"/>
  <c r="J15" i="1"/>
  <c r="I15" i="1"/>
  <c r="H15" i="1"/>
  <c r="G15" i="1"/>
  <c r="F15" i="1"/>
  <c r="E15" i="1"/>
  <c r="F30" i="1" s="1"/>
  <c r="O14" i="1"/>
  <c r="O13" i="1"/>
  <c r="O12" i="1"/>
  <c r="O11" i="1"/>
  <c r="O10" i="1"/>
  <c r="O9" i="1"/>
  <c r="O8" i="1"/>
  <c r="O7" i="1"/>
  <c r="F29" i="1" s="1"/>
  <c r="O6" i="1"/>
  <c r="O5" i="1"/>
  <c r="O4" i="1"/>
  <c r="O3" i="1"/>
  <c r="F19" i="1" s="1"/>
  <c r="F23" i="1" l="1" a="1"/>
  <c r="F23" i="1" s="1"/>
  <c r="F27" i="1" a="1"/>
  <c r="F27" i="1" s="1"/>
  <c r="O15" i="1"/>
</calcChain>
</file>

<file path=xl/sharedStrings.xml><?xml version="1.0" encoding="utf-8"?>
<sst xmlns="http://schemas.openxmlformats.org/spreadsheetml/2006/main" count="86" uniqueCount="53">
  <si>
    <t>حالات متقدمه لدالة الجمع sum</t>
  </si>
  <si>
    <t>الشهر</t>
  </si>
  <si>
    <t>عبدالله باقشير</t>
  </si>
  <si>
    <t>عبدالله المجرب</t>
  </si>
  <si>
    <t>محمد طاهر</t>
  </si>
  <si>
    <t>ياسر خليل</t>
  </si>
  <si>
    <t>حماده عمر</t>
  </si>
  <si>
    <t>سليم حاصبيا</t>
  </si>
  <si>
    <t>ابومحمد عباس</t>
  </si>
  <si>
    <t>بن عليه حاجى</t>
  </si>
  <si>
    <t>جمال عبدالسميع</t>
  </si>
  <si>
    <t>الاجمالى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</si>
  <si>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</si>
  <si>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</si>
  <si>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</si>
  <si>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</si>
  <si>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</si>
  <si>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</si>
  <si>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</si>
  <si>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</si>
  <si>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</si>
  <si>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</si>
  <si>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</si>
  <si>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</si>
  <si>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 xml:space="preserve"> =SUM(INDEX($E$3:$N$14;MATCH(E17;D3:D14;0);))</t>
  </si>
  <si>
    <r>
      <rPr>
        <i/>
        <sz val="20"/>
        <color rgb="FFFF0000"/>
        <rFont val="Arial"/>
        <family val="2"/>
        <scheme val="minor"/>
      </rPr>
      <t>يمكنك</t>
    </r>
    <r>
      <rPr>
        <i/>
        <sz val="11"/>
        <color rgb="FFFF0000"/>
        <rFont val="Arial"/>
        <family val="2"/>
        <scheme val="minor"/>
      </rPr>
      <t xml:space="preserve"> اختيار اى شهر من القائمةالمنسدله</t>
    </r>
  </si>
  <si>
    <t>الاسم</t>
  </si>
  <si>
    <t xml:space="preserve"> =SUM(INDEX(E3:N14;;MATCH(E18;E2:N2;0)))</t>
  </si>
  <si>
    <t>كذلك الاسم</t>
  </si>
  <si>
    <t xml:space="preserve"> =SUM(INDEX(O3:O14;;))</t>
  </si>
  <si>
    <t>{=SUM(IF($D$3:$D$14=$E$21;$E$3:$N$14;""))}</t>
  </si>
  <si>
    <t>{ =SUM(IF($E$2:$N$2=$E$22;$E$3:$N$14;""))}</t>
  </si>
  <si>
    <t>{ =SUM(IF($D$3:$D$15=$D$15;$E$15:$N$15;""))}</t>
  </si>
  <si>
    <t>{ =SUM(($E$3:$N$14)*($D$3:$D$14=E25))}</t>
  </si>
  <si>
    <t xml:space="preserve"> {=SUM(($E$3:$N$14)*($E$2:$N$2=E26))}</t>
  </si>
  <si>
    <t xml:space="preserve">  {=SUM((D2:D15=D23)*(E15:N15))}</t>
  </si>
  <si>
    <t>يمكن استعمال دالة sumproduct بنفس الطريقه بالظبط</t>
  </si>
  <si>
    <t xml:space="preserve"> =OFFSET($E$3;MATCH(E29;$D$3:$D$14;0)-1;COUNTA(E2:N2))</t>
  </si>
  <si>
    <t xml:space="preserve"> =SUM(OFFSET($E$3;COUNTA(E3:E14);MATCH(E30;E2:N2;0)-1))</t>
  </si>
  <si>
    <t>تقبلوا تحياتى محمد الريفى فى 14 يناير 2015</t>
  </si>
  <si>
    <t>تسميات الصفوف</t>
  </si>
  <si>
    <t>الإجمالي الكلي</t>
  </si>
  <si>
    <t>مجموع من عبدالله باقشير</t>
  </si>
  <si>
    <t>مجموع من عبدالله المجرب</t>
  </si>
  <si>
    <t>مجموع من محمد طاهر</t>
  </si>
  <si>
    <t>مجموع من ياسر خليل</t>
  </si>
  <si>
    <t>مجموع من حماده عمر</t>
  </si>
  <si>
    <t>مجموع من سليم حاصبيا</t>
  </si>
  <si>
    <t>مجموع من ابومحمد عباس</t>
  </si>
  <si>
    <t>مجموع من بن عليه حاجى</t>
  </si>
  <si>
    <t>مجموع من جمال عبدالسميع</t>
  </si>
  <si>
    <t>مجموع من حماده عمر2</t>
  </si>
  <si>
    <t>مجموع من الاجمالى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</si>
</sst>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11">
    <font>
      <sz val="11"/>
      <color theme="1"/>
      <name val="Arial"/>
      <family val="2"/>
      <scheme val="minor"/>
    </font>
    <font>
      <sz val="16"/>
      <color theme="1"/>
      <name val="AGA Rasheeq Bold"/>
      <charset val="178"/>
    </font>
    <font>
      <b/>
      <i/>
      <sz val="11"/>
      <color rgb="FF0000FF"/>
      <name val="Arial"/>
      <family val="2"/>
      <scheme val="minor"/>
    </font>
    <font>
      <b/>
      <sz val="11"/>
      <color rgb="FF002060"/>
      <name val="Arial"/>
      <family val="2"/>
      <scheme val="minor"/>
    </font>
    <font>
      <i/>
      <sz val="11"/>
      <color rgb="FFFF0000"/>
      <name val="Arial"/>
      <family val="2"/>
      <scheme val="minor"/>
    </font>
    <font>
      <i/>
      <sz val="20"/>
      <color rgb="FFFF0000"/>
      <name val="Arial"/>
      <family val="2"/>
      <scheme val="minor"/>
    </font>
    <font>
      <i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indexed="22"/>
      </patternFill>
    </fill>
    <fill>
      <patternFill patternType="solid">
        <fgColor indexed="26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8" fillId="3" borderId="0" applyNumberFormat="0" applyFont="0" applyBorder="0" applyAlignment="0" applyProtection="0"/>
    <xf numFmtId="0" fontId="8" fillId="4" borderId="0" applyNumberFormat="0" applyFont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centerContinuous" vertical="center"/>
    </xf>
    <xf numFmtId="0" fontId="0" fillId="0" borderId="0" xfId="0" applyFont="1"/>
    <xf numFmtId="0" fontId="0" fillId="2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0" fillId="0" borderId="0" xfId="0" applyFont="1" applyBorder="1"/>
    <xf numFmtId="0" fontId="4" fillId="0" borderId="0" xfId="0" applyFont="1" applyBorder="1"/>
    <xf numFmtId="0" fontId="6" fillId="0" borderId="0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0" fillId="0" borderId="1" xfId="0" applyFont="1" applyBorder="1"/>
    <xf numFmtId="0" fontId="7" fillId="0" borderId="1" xfId="0" applyFont="1" applyBorder="1"/>
    <xf numFmtId="0" fontId="2" fillId="0" borderId="0" xfId="0" applyFont="1" applyFill="1" applyBorder="1"/>
    <xf numFmtId="0" fontId="9" fillId="0" borderId="0" xfId="0" pivotButton="1" applyFont="1"/>
    <xf numFmtId="0" fontId="10" fillId="0" borderId="0" xfId="0" applyFont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right"/>
    </xf>
    <xf numFmtId="43" fontId="10" fillId="0" borderId="0" xfId="0" applyNumberFormat="1" applyFont="1" applyAlignment="1">
      <alignment horizontal="center" vertical="center" wrapText="1"/>
    </xf>
  </cellXfs>
  <cellStyles count="3">
    <cellStyle name="GreyOrWhite" xfId="1"/>
    <cellStyle name="Normal" xfId="0" builtinId="0"/>
    <cellStyle name="Yellow" xfId="2"/>
  </cellStyles>
  <dxfs count="10">
    <dxf>
      <numFmt numFmtId="35" formatCode="_-* #,##0.00_-;_-* #,##0.00\-;_-* &quot;-&quot;??_-;_-@_-"/>
    </dxf>
    <dxf>
      <font>
        <b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font>
        <name val="Times New Roman"/>
        <scheme val="major"/>
      </font>
      <alignment wrapText="1" readingOrder="0"/>
    </dxf>
    <dxf>
      <font>
        <name val="Times New Roman"/>
        <scheme val="major"/>
      </font>
      <alignment wrapText="1" readingOrder="0"/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s.zenati" refreshedDate="42022.476770717592" createdVersion="4" refreshedVersion="4" minRefreshableVersion="3" recordCount="12">
  <cacheSource type="worksheet">
    <worksheetSource ref="D2:O14" sheet="الحالات"/>
  </cacheSource>
  <cacheFields count="12">
    <cacheField name="الشهر" numFmtId="0">
      <sharedItems count="12">
        <s v="يناير"/>
        <s v="فبراير"/>
        <s v="مارس"/>
        <s v="أبريل"/>
        <s v="مايو"/>
        <s v="يونيو"/>
        <s v="يوليو"/>
        <s v="أغسطس"/>
        <s v="سبتمبر"/>
        <s v="أكتوبر"/>
        <s v="نوفمبر"/>
        <s v="ديسمبر"/>
      </sharedItems>
    </cacheField>
    <cacheField name="عبدالله باقشير" numFmtId="0">
      <sharedItems containsSemiMixedTypes="0" containsString="0" containsNumber="1" containsInteger="1" minValue="67" maxValue="106"/>
    </cacheField>
    <cacheField name="عبدالله المجرب" numFmtId="0">
      <sharedItems containsSemiMixedTypes="0" containsString="0" containsNumber="1" containsInteger="1" minValue="68" maxValue="107"/>
    </cacheField>
    <cacheField name="محمد طاهر" numFmtId="0">
      <sharedItems containsSemiMixedTypes="0" containsString="0" containsNumber="1" containsInteger="1" minValue="69" maxValue="108"/>
    </cacheField>
    <cacheField name="ياسر خليل" numFmtId="0">
      <sharedItems containsSemiMixedTypes="0" containsString="0" containsNumber="1" containsInteger="1" minValue="70" maxValue="109"/>
    </cacheField>
    <cacheField name="حماده عمر" numFmtId="0">
      <sharedItems containsSemiMixedTypes="0" containsString="0" containsNumber="1" containsInteger="1" minValue="71" maxValue="110"/>
    </cacheField>
    <cacheField name="سليم حاصبيا" numFmtId="0">
      <sharedItems containsSemiMixedTypes="0" containsString="0" containsNumber="1" containsInteger="1" minValue="72" maxValue="111"/>
    </cacheField>
    <cacheField name="ابومحمد عباس" numFmtId="0">
      <sharedItems containsSemiMixedTypes="0" containsString="0" containsNumber="1" containsInteger="1" minValue="73" maxValue="112"/>
    </cacheField>
    <cacheField name="بن عليه حاجى" numFmtId="0">
      <sharedItems containsSemiMixedTypes="0" containsString="0" containsNumber="1" containsInteger="1" minValue="74" maxValue="113"/>
    </cacheField>
    <cacheField name="جمال عبدالسميع" numFmtId="0">
      <sharedItems containsSemiMixedTypes="0" containsString="0" containsNumber="1" containsInteger="1" minValue="75" maxValue="114"/>
    </cacheField>
    <cacheField name="حماده عمر2" numFmtId="0">
      <sharedItems containsSemiMixedTypes="0" containsString="0" containsNumber="1" containsInteger="1" minValue="76" maxValue="115"/>
    </cacheField>
    <cacheField name="الاجمالى" numFmtId="0">
      <sharedItems containsSemiMixedTypes="0" containsString="0" containsNumber="1" containsInteger="1" minValue="715" maxValue="110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">
  <r>
    <x v="0"/>
    <n v="67"/>
    <n v="68"/>
    <n v="69"/>
    <n v="70"/>
    <n v="71"/>
    <n v="72"/>
    <n v="73"/>
    <n v="74"/>
    <n v="75"/>
    <n v="76"/>
    <n v="715"/>
  </r>
  <r>
    <x v="1"/>
    <n v="98"/>
    <n v="99"/>
    <n v="100"/>
    <n v="101"/>
    <n v="102"/>
    <n v="103"/>
    <n v="104"/>
    <n v="105"/>
    <n v="106"/>
    <n v="107"/>
    <n v="1025"/>
  </r>
  <r>
    <x v="2"/>
    <n v="89"/>
    <n v="89"/>
    <n v="89"/>
    <n v="89"/>
    <n v="89"/>
    <n v="89"/>
    <n v="89"/>
    <n v="89"/>
    <n v="89"/>
    <n v="89"/>
    <n v="890"/>
  </r>
  <r>
    <x v="3"/>
    <n v="99"/>
    <n v="100"/>
    <n v="101"/>
    <n v="102"/>
    <n v="103"/>
    <n v="104"/>
    <n v="105"/>
    <n v="106"/>
    <n v="107"/>
    <n v="108"/>
    <n v="1035"/>
  </r>
  <r>
    <x v="4"/>
    <n v="99"/>
    <n v="100"/>
    <n v="101"/>
    <n v="102"/>
    <n v="103"/>
    <n v="104"/>
    <n v="105"/>
    <n v="106"/>
    <n v="107"/>
    <n v="108"/>
    <n v="1035"/>
  </r>
  <r>
    <x v="5"/>
    <n v="100"/>
    <n v="101"/>
    <n v="102"/>
    <n v="103"/>
    <n v="104"/>
    <n v="105"/>
    <n v="106"/>
    <n v="107"/>
    <n v="108"/>
    <n v="109"/>
    <n v="1045"/>
  </r>
  <r>
    <x v="6"/>
    <n v="101"/>
    <n v="102"/>
    <n v="103"/>
    <n v="104"/>
    <n v="105"/>
    <n v="106"/>
    <n v="107"/>
    <n v="108"/>
    <n v="109"/>
    <n v="110"/>
    <n v="1055"/>
  </r>
  <r>
    <x v="7"/>
    <n v="102"/>
    <n v="103"/>
    <n v="104"/>
    <n v="105"/>
    <n v="106"/>
    <n v="107"/>
    <n v="108"/>
    <n v="109"/>
    <n v="110"/>
    <n v="111"/>
    <n v="1065"/>
  </r>
  <r>
    <x v="8"/>
    <n v="103"/>
    <n v="104"/>
    <n v="105"/>
    <n v="106"/>
    <n v="107"/>
    <n v="108"/>
    <n v="109"/>
    <n v="110"/>
    <n v="111"/>
    <n v="112"/>
    <n v="1075"/>
  </r>
  <r>
    <x v="9"/>
    <n v="104"/>
    <n v="105"/>
    <n v="106"/>
    <n v="107"/>
    <n v="108"/>
    <n v="109"/>
    <n v="110"/>
    <n v="111"/>
    <n v="112"/>
    <n v="113"/>
    <n v="1085"/>
  </r>
  <r>
    <x v="10"/>
    <n v="105"/>
    <n v="106"/>
    <n v="107"/>
    <n v="108"/>
    <n v="109"/>
    <n v="110"/>
    <n v="111"/>
    <n v="112"/>
    <n v="113"/>
    <n v="114"/>
    <n v="1095"/>
  </r>
  <r>
    <x v="11"/>
    <n v="106"/>
    <n v="107"/>
    <n v="108"/>
    <n v="109"/>
    <n v="110"/>
    <n v="111"/>
    <n v="112"/>
    <n v="113"/>
    <n v="114"/>
    <n v="115"/>
    <n v="110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10" applyNumberFormats="0" applyBorderFormats="0" applyFontFormats="0" applyPatternFormats="0" applyAlignmentFormats="0" applyWidthHeightFormats="1" dataCaption="القيم" updatedVersion="4" minRefreshableVersion="3" useAutoFormatting="1" itemPrintTitles="1" createdVersion="4" indent="0" outline="1" outlineData="1" multipleFieldFilters="0">
  <location ref="A3:L16" firstHeaderRow="0" firstDataRow="1" firstDataCol="1"/>
  <pivotFields count="12"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colItems>
  <dataFields count="11">
    <dataField name="مجموع من عبدالله باقشير" fld="1" baseField="0" baseItem="0"/>
    <dataField name="مجموع من عبدالله المجرب" fld="2" baseField="0" baseItem="0"/>
    <dataField name="مجموع من محمد طاهر" fld="3" baseField="0" baseItem="0"/>
    <dataField name="مجموع من ياسر خليل" fld="4" baseField="0" baseItem="0"/>
    <dataField name="مجموع من حماده عمر" fld="5" baseField="0" baseItem="0"/>
    <dataField name="مجموع من سليم حاصبيا" fld="6" baseField="0" baseItem="0"/>
    <dataField name="مجموع من ابومحمد عباس" fld="7" baseField="0" baseItem="0"/>
    <dataField name="مجموع من بن عليه حاجى" fld="8" baseField="0" baseItem="0"/>
    <dataField name="مجموع من جمال عبدالسميع" fld="9" baseField="0" baseItem="0"/>
    <dataField name="مجموع من حماده عمر2" fld="10" baseField="0" baseItem="0"/>
    <dataField name="مجموع من الاجمالى" fld="11" baseField="0" baseItem="0"/>
  </dataFields>
  <formats count="8">
    <format dxfId="7">
      <pivotArea outline="0" collapsedLevelsAreSubtotals="1" fieldPosition="0"/>
    </format>
    <format dxfId="6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3">
      <pivotArea outline="0" collapsedLevelsAreSubtotals="1" fieldPosition="0"/>
    </format>
    <format dxfId="2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1">
      <pivotArea type="all" dataOnly="0" outline="0" fieldPosition="0"/>
    </format>
    <format dxfId="0">
      <pivotArea outline="0" collapsedLevelsAreSubtotals="1" fieldPosition="0"/>
    </format>
  </formats>
  <pivotTableStyleInfo name="PivotStyleMedium3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6"/>
  <sheetViews>
    <sheetView rightToLeft="1" tabSelected="1" workbookViewId="0">
      <selection activeCell="D9" sqref="D9"/>
    </sheetView>
  </sheetViews>
  <sheetFormatPr defaultRowHeight="15"/>
  <cols>
    <col min="1" max="1" width="13.375" style="21" bestFit="1" customWidth="1"/>
    <col min="2" max="12" width="9.125" style="20" customWidth="1"/>
    <col min="13" max="16384" width="9" style="21"/>
  </cols>
  <sheetData>
    <row r="3" spans="1:12" ht="40.5" customHeight="1">
      <c r="A3" s="19" t="s">
        <v>40</v>
      </c>
      <c r="B3" s="20" t="s">
        <v>42</v>
      </c>
      <c r="C3" s="20" t="s">
        <v>43</v>
      </c>
      <c r="D3" s="20" t="s">
        <v>44</v>
      </c>
      <c r="E3" s="20" t="s">
        <v>45</v>
      </c>
      <c r="F3" s="20" t="s">
        <v>46</v>
      </c>
      <c r="G3" s="20" t="s">
        <v>47</v>
      </c>
      <c r="H3" s="20" t="s">
        <v>48</v>
      </c>
      <c r="I3" s="20" t="s">
        <v>49</v>
      </c>
      <c r="J3" s="20" t="s">
        <v>50</v>
      </c>
      <c r="K3" s="20" t="s">
        <v>51</v>
      </c>
      <c r="L3" s="20" t="s">
        <v>52</v>
      </c>
    </row>
    <row r="4" spans="1:12">
      <c r="A4" s="22" t="s">
        <v>12</v>
      </c>
      <c r="B4" s="23">
        <v>67</v>
      </c>
      <c r="C4" s="23">
        <v>68</v>
      </c>
      <c r="D4" s="23">
        <v>69</v>
      </c>
      <c r="E4" s="23">
        <v>70</v>
      </c>
      <c r="F4" s="23">
        <v>71</v>
      </c>
      <c r="G4" s="23">
        <v>72</v>
      </c>
      <c r="H4" s="23">
        <v>73</v>
      </c>
      <c r="I4" s="23">
        <v>74</v>
      </c>
      <c r="J4" s="23">
        <v>75</v>
      </c>
      <c r="K4" s="23">
        <v>76</v>
      </c>
      <c r="L4" s="23">
        <v>715</v>
      </c>
    </row>
    <row r="5" spans="1:12">
      <c r="A5" s="22" t="s">
        <v>13</v>
      </c>
      <c r="B5" s="23">
        <v>98</v>
      </c>
      <c r="C5" s="23">
        <v>99</v>
      </c>
      <c r="D5" s="23">
        <v>100</v>
      </c>
      <c r="E5" s="23">
        <v>101</v>
      </c>
      <c r="F5" s="23">
        <v>102</v>
      </c>
      <c r="G5" s="23">
        <v>103</v>
      </c>
      <c r="H5" s="23">
        <v>104</v>
      </c>
      <c r="I5" s="23">
        <v>105</v>
      </c>
      <c r="J5" s="23">
        <v>106</v>
      </c>
      <c r="K5" s="23">
        <v>107</v>
      </c>
      <c r="L5" s="23">
        <v>1025</v>
      </c>
    </row>
    <row r="6" spans="1:12">
      <c r="A6" s="22" t="s">
        <v>14</v>
      </c>
      <c r="B6" s="23">
        <v>89</v>
      </c>
      <c r="C6" s="23">
        <v>89</v>
      </c>
      <c r="D6" s="23">
        <v>89</v>
      </c>
      <c r="E6" s="23">
        <v>89</v>
      </c>
      <c r="F6" s="23">
        <v>89</v>
      </c>
      <c r="G6" s="23">
        <v>89</v>
      </c>
      <c r="H6" s="23">
        <v>89</v>
      </c>
      <c r="I6" s="23">
        <v>89</v>
      </c>
      <c r="J6" s="23">
        <v>89</v>
      </c>
      <c r="K6" s="23">
        <v>89</v>
      </c>
      <c r="L6" s="23">
        <v>890</v>
      </c>
    </row>
    <row r="7" spans="1:12">
      <c r="A7" s="22" t="s">
        <v>15</v>
      </c>
      <c r="B7" s="23">
        <v>99</v>
      </c>
      <c r="C7" s="23">
        <v>100</v>
      </c>
      <c r="D7" s="23">
        <v>101</v>
      </c>
      <c r="E7" s="23">
        <v>102</v>
      </c>
      <c r="F7" s="23">
        <v>103</v>
      </c>
      <c r="G7" s="23">
        <v>104</v>
      </c>
      <c r="H7" s="23">
        <v>105</v>
      </c>
      <c r="I7" s="23">
        <v>106</v>
      </c>
      <c r="J7" s="23">
        <v>107</v>
      </c>
      <c r="K7" s="23">
        <v>108</v>
      </c>
      <c r="L7" s="23">
        <v>1035</v>
      </c>
    </row>
    <row r="8" spans="1:12">
      <c r="A8" s="22" t="s">
        <v>16</v>
      </c>
      <c r="B8" s="23">
        <v>99</v>
      </c>
      <c r="C8" s="23">
        <v>100</v>
      </c>
      <c r="D8" s="23">
        <v>101</v>
      </c>
      <c r="E8" s="23">
        <v>102</v>
      </c>
      <c r="F8" s="23">
        <v>103</v>
      </c>
      <c r="G8" s="23">
        <v>104</v>
      </c>
      <c r="H8" s="23">
        <v>105</v>
      </c>
      <c r="I8" s="23">
        <v>106</v>
      </c>
      <c r="J8" s="23">
        <v>107</v>
      </c>
      <c r="K8" s="23">
        <v>108</v>
      </c>
      <c r="L8" s="23">
        <v>1035</v>
      </c>
    </row>
    <row r="9" spans="1:12">
      <c r="A9" s="22" t="s">
        <v>17</v>
      </c>
      <c r="B9" s="23">
        <v>100</v>
      </c>
      <c r="C9" s="23">
        <v>101</v>
      </c>
      <c r="D9" s="23">
        <v>102</v>
      </c>
      <c r="E9" s="23">
        <v>103</v>
      </c>
      <c r="F9" s="23">
        <v>104</v>
      </c>
      <c r="G9" s="23">
        <v>105</v>
      </c>
      <c r="H9" s="23">
        <v>106</v>
      </c>
      <c r="I9" s="23">
        <v>107</v>
      </c>
      <c r="J9" s="23">
        <v>108</v>
      </c>
      <c r="K9" s="23">
        <v>109</v>
      </c>
      <c r="L9" s="23">
        <v>1045</v>
      </c>
    </row>
    <row r="10" spans="1:12">
      <c r="A10" s="22" t="s">
        <v>18</v>
      </c>
      <c r="B10" s="23">
        <v>101</v>
      </c>
      <c r="C10" s="23">
        <v>102</v>
      </c>
      <c r="D10" s="23">
        <v>103</v>
      </c>
      <c r="E10" s="23">
        <v>104</v>
      </c>
      <c r="F10" s="23">
        <v>105</v>
      </c>
      <c r="G10" s="23">
        <v>106</v>
      </c>
      <c r="H10" s="23">
        <v>107</v>
      </c>
      <c r="I10" s="23">
        <v>108</v>
      </c>
      <c r="J10" s="23">
        <v>109</v>
      </c>
      <c r="K10" s="23">
        <v>110</v>
      </c>
      <c r="L10" s="23">
        <v>1055</v>
      </c>
    </row>
    <row r="11" spans="1:12">
      <c r="A11" s="22" t="s">
        <v>19</v>
      </c>
      <c r="B11" s="23">
        <v>102</v>
      </c>
      <c r="C11" s="23">
        <v>103</v>
      </c>
      <c r="D11" s="23">
        <v>104</v>
      </c>
      <c r="E11" s="23">
        <v>105</v>
      </c>
      <c r="F11" s="23">
        <v>106</v>
      </c>
      <c r="G11" s="23">
        <v>107</v>
      </c>
      <c r="H11" s="23">
        <v>108</v>
      </c>
      <c r="I11" s="23">
        <v>109</v>
      </c>
      <c r="J11" s="23">
        <v>110</v>
      </c>
      <c r="K11" s="23">
        <v>111</v>
      </c>
      <c r="L11" s="23">
        <v>1065</v>
      </c>
    </row>
    <row r="12" spans="1:12">
      <c r="A12" s="22" t="s">
        <v>20</v>
      </c>
      <c r="B12" s="23">
        <v>103</v>
      </c>
      <c r="C12" s="23">
        <v>104</v>
      </c>
      <c r="D12" s="23">
        <v>105</v>
      </c>
      <c r="E12" s="23">
        <v>106</v>
      </c>
      <c r="F12" s="23">
        <v>107</v>
      </c>
      <c r="G12" s="23">
        <v>108</v>
      </c>
      <c r="H12" s="23">
        <v>109</v>
      </c>
      <c r="I12" s="23">
        <v>110</v>
      </c>
      <c r="J12" s="23">
        <v>111</v>
      </c>
      <c r="K12" s="23">
        <v>112</v>
      </c>
      <c r="L12" s="23">
        <v>1075</v>
      </c>
    </row>
    <row r="13" spans="1:12">
      <c r="A13" s="22" t="s">
        <v>21</v>
      </c>
      <c r="B13" s="23">
        <v>104</v>
      </c>
      <c r="C13" s="23">
        <v>105</v>
      </c>
      <c r="D13" s="23">
        <v>106</v>
      </c>
      <c r="E13" s="23">
        <v>107</v>
      </c>
      <c r="F13" s="23">
        <v>108</v>
      </c>
      <c r="G13" s="23">
        <v>109</v>
      </c>
      <c r="H13" s="23">
        <v>110</v>
      </c>
      <c r="I13" s="23">
        <v>111</v>
      </c>
      <c r="J13" s="23">
        <v>112</v>
      </c>
      <c r="K13" s="23">
        <v>113</v>
      </c>
      <c r="L13" s="23">
        <v>1085</v>
      </c>
    </row>
    <row r="14" spans="1:12">
      <c r="A14" s="22" t="s">
        <v>22</v>
      </c>
      <c r="B14" s="23">
        <v>105</v>
      </c>
      <c r="C14" s="23">
        <v>106</v>
      </c>
      <c r="D14" s="23">
        <v>107</v>
      </c>
      <c r="E14" s="23">
        <v>108</v>
      </c>
      <c r="F14" s="23">
        <v>109</v>
      </c>
      <c r="G14" s="23">
        <v>110</v>
      </c>
      <c r="H14" s="23">
        <v>111</v>
      </c>
      <c r="I14" s="23">
        <v>112</v>
      </c>
      <c r="J14" s="23">
        <v>113</v>
      </c>
      <c r="K14" s="23">
        <v>114</v>
      </c>
      <c r="L14" s="23">
        <v>1095</v>
      </c>
    </row>
    <row r="15" spans="1:12">
      <c r="A15" s="22" t="s">
        <v>23</v>
      </c>
      <c r="B15" s="23">
        <v>106</v>
      </c>
      <c r="C15" s="23">
        <v>107</v>
      </c>
      <c r="D15" s="23">
        <v>108</v>
      </c>
      <c r="E15" s="23">
        <v>109</v>
      </c>
      <c r="F15" s="23">
        <v>110</v>
      </c>
      <c r="G15" s="23">
        <v>111</v>
      </c>
      <c r="H15" s="23">
        <v>112</v>
      </c>
      <c r="I15" s="23">
        <v>113</v>
      </c>
      <c r="J15" s="23">
        <v>114</v>
      </c>
      <c r="K15" s="23">
        <v>115</v>
      </c>
      <c r="L15" s="23">
        <v>1105</v>
      </c>
    </row>
    <row r="16" spans="1:12">
      <c r="A16" s="22" t="s">
        <v>41</v>
      </c>
      <c r="B16" s="23">
        <v>1173</v>
      </c>
      <c r="C16" s="23">
        <v>1184</v>
      </c>
      <c r="D16" s="23">
        <v>1195</v>
      </c>
      <c r="E16" s="23">
        <v>1206</v>
      </c>
      <c r="F16" s="23">
        <v>1217</v>
      </c>
      <c r="G16" s="23">
        <v>1228</v>
      </c>
      <c r="H16" s="23">
        <v>1239</v>
      </c>
      <c r="I16" s="23">
        <v>1250</v>
      </c>
      <c r="J16" s="23">
        <v>1261</v>
      </c>
      <c r="K16" s="23">
        <v>1272</v>
      </c>
      <c r="L16" s="23">
        <v>12225</v>
      </c>
    </row>
  </sheetData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rightToLeft="1" topLeftCell="D1" workbookViewId="0">
      <selection activeCell="D2" sqref="D2:O14"/>
    </sheetView>
  </sheetViews>
  <sheetFormatPr defaultColWidth="0" defaultRowHeight="14.25" zeroHeight="1"/>
  <cols>
    <col min="1" max="1" width="0.25" style="2" customWidth="1"/>
    <col min="2" max="3" width="9" style="2" hidden="1" customWidth="1"/>
    <col min="4" max="4" width="12" style="2" customWidth="1"/>
    <col min="5" max="14" width="10" style="2" customWidth="1"/>
    <col min="15" max="15" width="10.625" style="2" customWidth="1"/>
    <col min="16" max="16" width="4.125" style="2" customWidth="1"/>
    <col min="17" max="16384" width="9" style="2" hidden="1"/>
  </cols>
  <sheetData>
    <row r="1" spans="4:15" ht="25.5" customHeight="1">
      <c r="D1" s="1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4:15" ht="31.5" customHeight="1">
      <c r="D2" s="3" t="s">
        <v>1</v>
      </c>
      <c r="E2" s="3" t="s">
        <v>2</v>
      </c>
      <c r="F2" s="3" t="s">
        <v>3</v>
      </c>
      <c r="G2" s="3" t="s">
        <v>4</v>
      </c>
      <c r="H2" s="3" t="s">
        <v>5</v>
      </c>
      <c r="I2" s="3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6</v>
      </c>
      <c r="O2" s="3" t="s">
        <v>11</v>
      </c>
    </row>
    <row r="3" spans="4:15">
      <c r="D3" s="4" t="s">
        <v>12</v>
      </c>
      <c r="E3" s="5">
        <v>67</v>
      </c>
      <c r="F3" s="5">
        <v>68</v>
      </c>
      <c r="G3" s="5">
        <v>69</v>
      </c>
      <c r="H3" s="5">
        <v>70</v>
      </c>
      <c r="I3" s="5">
        <v>71</v>
      </c>
      <c r="J3" s="5">
        <v>72</v>
      </c>
      <c r="K3" s="5">
        <v>73</v>
      </c>
      <c r="L3" s="5">
        <v>74</v>
      </c>
      <c r="M3" s="5">
        <v>75</v>
      </c>
      <c r="N3" s="5">
        <v>76</v>
      </c>
      <c r="O3" s="6">
        <f>SUM(E3:N3)</f>
        <v>715</v>
      </c>
    </row>
    <row r="4" spans="4:15">
      <c r="D4" s="4" t="s">
        <v>13</v>
      </c>
      <c r="E4" s="5">
        <v>98</v>
      </c>
      <c r="F4" s="5">
        <v>99</v>
      </c>
      <c r="G4" s="5">
        <v>100</v>
      </c>
      <c r="H4" s="5">
        <v>101</v>
      </c>
      <c r="I4" s="5">
        <v>102</v>
      </c>
      <c r="J4" s="5">
        <v>103</v>
      </c>
      <c r="K4" s="5">
        <v>104</v>
      </c>
      <c r="L4" s="5">
        <v>105</v>
      </c>
      <c r="M4" s="5">
        <v>106</v>
      </c>
      <c r="N4" s="5">
        <v>107</v>
      </c>
      <c r="O4" s="6">
        <f t="shared" ref="O4:O14" si="0">SUM(E4:N4)</f>
        <v>1025</v>
      </c>
    </row>
    <row r="5" spans="4:15">
      <c r="D5" s="4" t="s">
        <v>14</v>
      </c>
      <c r="E5" s="5">
        <v>89</v>
      </c>
      <c r="F5" s="5">
        <v>89</v>
      </c>
      <c r="G5" s="5">
        <v>89</v>
      </c>
      <c r="H5" s="5">
        <v>89</v>
      </c>
      <c r="I5" s="5">
        <v>89</v>
      </c>
      <c r="J5" s="5">
        <v>89</v>
      </c>
      <c r="K5" s="5">
        <v>89</v>
      </c>
      <c r="L5" s="5">
        <v>89</v>
      </c>
      <c r="M5" s="5">
        <v>89</v>
      </c>
      <c r="N5" s="5">
        <v>89</v>
      </c>
      <c r="O5" s="6">
        <f t="shared" si="0"/>
        <v>890</v>
      </c>
    </row>
    <row r="6" spans="4:15">
      <c r="D6" s="4" t="s">
        <v>15</v>
      </c>
      <c r="E6" s="5">
        <v>99</v>
      </c>
      <c r="F6" s="5">
        <v>100</v>
      </c>
      <c r="G6" s="5">
        <v>101</v>
      </c>
      <c r="H6" s="5">
        <v>102</v>
      </c>
      <c r="I6" s="5">
        <v>103</v>
      </c>
      <c r="J6" s="5">
        <v>104</v>
      </c>
      <c r="K6" s="5">
        <v>105</v>
      </c>
      <c r="L6" s="5">
        <v>106</v>
      </c>
      <c r="M6" s="5">
        <v>107</v>
      </c>
      <c r="N6" s="5">
        <v>108</v>
      </c>
      <c r="O6" s="6">
        <f t="shared" si="0"/>
        <v>1035</v>
      </c>
    </row>
    <row r="7" spans="4:15">
      <c r="D7" s="4" t="s">
        <v>16</v>
      </c>
      <c r="E7" s="5">
        <v>99</v>
      </c>
      <c r="F7" s="5">
        <v>100</v>
      </c>
      <c r="G7" s="5">
        <v>101</v>
      </c>
      <c r="H7" s="5">
        <v>102</v>
      </c>
      <c r="I7" s="5">
        <v>103</v>
      </c>
      <c r="J7" s="5">
        <v>104</v>
      </c>
      <c r="K7" s="5">
        <v>105</v>
      </c>
      <c r="L7" s="5">
        <v>106</v>
      </c>
      <c r="M7" s="5">
        <v>107</v>
      </c>
      <c r="N7" s="5">
        <v>108</v>
      </c>
      <c r="O7" s="6">
        <f t="shared" si="0"/>
        <v>1035</v>
      </c>
    </row>
    <row r="8" spans="4:15">
      <c r="D8" s="4" t="s">
        <v>17</v>
      </c>
      <c r="E8" s="5">
        <v>100</v>
      </c>
      <c r="F8" s="5">
        <v>101</v>
      </c>
      <c r="G8" s="5">
        <v>102</v>
      </c>
      <c r="H8" s="5">
        <v>103</v>
      </c>
      <c r="I8" s="5">
        <v>104</v>
      </c>
      <c r="J8" s="5">
        <v>105</v>
      </c>
      <c r="K8" s="5">
        <v>106</v>
      </c>
      <c r="L8" s="5">
        <v>107</v>
      </c>
      <c r="M8" s="5">
        <v>108</v>
      </c>
      <c r="N8" s="5">
        <v>109</v>
      </c>
      <c r="O8" s="6">
        <f t="shared" si="0"/>
        <v>1045</v>
      </c>
    </row>
    <row r="9" spans="4:15">
      <c r="D9" s="4" t="s">
        <v>18</v>
      </c>
      <c r="E9" s="5">
        <v>101</v>
      </c>
      <c r="F9" s="5">
        <v>102</v>
      </c>
      <c r="G9" s="5">
        <v>103</v>
      </c>
      <c r="H9" s="5">
        <v>104</v>
      </c>
      <c r="I9" s="5">
        <v>105</v>
      </c>
      <c r="J9" s="5">
        <v>106</v>
      </c>
      <c r="K9" s="5">
        <v>107</v>
      </c>
      <c r="L9" s="5">
        <v>108</v>
      </c>
      <c r="M9" s="5">
        <v>109</v>
      </c>
      <c r="N9" s="5">
        <v>110</v>
      </c>
      <c r="O9" s="6">
        <f t="shared" si="0"/>
        <v>1055</v>
      </c>
    </row>
    <row r="10" spans="4:15">
      <c r="D10" s="4" t="s">
        <v>19</v>
      </c>
      <c r="E10" s="5">
        <v>102</v>
      </c>
      <c r="F10" s="5">
        <v>103</v>
      </c>
      <c r="G10" s="5">
        <v>104</v>
      </c>
      <c r="H10" s="5">
        <v>105</v>
      </c>
      <c r="I10" s="5">
        <v>106</v>
      </c>
      <c r="J10" s="5">
        <v>107</v>
      </c>
      <c r="K10" s="5">
        <v>108</v>
      </c>
      <c r="L10" s="5">
        <v>109</v>
      </c>
      <c r="M10" s="5">
        <v>110</v>
      </c>
      <c r="N10" s="5">
        <v>111</v>
      </c>
      <c r="O10" s="6">
        <f t="shared" si="0"/>
        <v>1065</v>
      </c>
    </row>
    <row r="11" spans="4:15">
      <c r="D11" s="4" t="s">
        <v>20</v>
      </c>
      <c r="E11" s="5">
        <v>103</v>
      </c>
      <c r="F11" s="5">
        <v>104</v>
      </c>
      <c r="G11" s="5">
        <v>105</v>
      </c>
      <c r="H11" s="5">
        <v>106</v>
      </c>
      <c r="I11" s="5">
        <v>107</v>
      </c>
      <c r="J11" s="5">
        <v>108</v>
      </c>
      <c r="K11" s="5">
        <v>109</v>
      </c>
      <c r="L11" s="5">
        <v>110</v>
      </c>
      <c r="M11" s="5">
        <v>111</v>
      </c>
      <c r="N11" s="5">
        <v>112</v>
      </c>
      <c r="O11" s="6">
        <f t="shared" si="0"/>
        <v>1075</v>
      </c>
    </row>
    <row r="12" spans="4:15">
      <c r="D12" s="4" t="s">
        <v>21</v>
      </c>
      <c r="E12" s="5">
        <v>104</v>
      </c>
      <c r="F12" s="5">
        <v>105</v>
      </c>
      <c r="G12" s="5">
        <v>106</v>
      </c>
      <c r="H12" s="5">
        <v>107</v>
      </c>
      <c r="I12" s="5">
        <v>108</v>
      </c>
      <c r="J12" s="5">
        <v>109</v>
      </c>
      <c r="K12" s="5">
        <v>110</v>
      </c>
      <c r="L12" s="5">
        <v>111</v>
      </c>
      <c r="M12" s="5">
        <v>112</v>
      </c>
      <c r="N12" s="5">
        <v>113</v>
      </c>
      <c r="O12" s="6">
        <f t="shared" si="0"/>
        <v>1085</v>
      </c>
    </row>
    <row r="13" spans="4:15">
      <c r="D13" s="4" t="s">
        <v>22</v>
      </c>
      <c r="E13" s="5">
        <v>105</v>
      </c>
      <c r="F13" s="5">
        <v>106</v>
      </c>
      <c r="G13" s="5">
        <v>107</v>
      </c>
      <c r="H13" s="5">
        <v>108</v>
      </c>
      <c r="I13" s="5">
        <v>109</v>
      </c>
      <c r="J13" s="5">
        <v>110</v>
      </c>
      <c r="K13" s="5">
        <v>111</v>
      </c>
      <c r="L13" s="5">
        <v>112</v>
      </c>
      <c r="M13" s="5">
        <v>113</v>
      </c>
      <c r="N13" s="5">
        <v>114</v>
      </c>
      <c r="O13" s="6">
        <f t="shared" si="0"/>
        <v>1095</v>
      </c>
    </row>
    <row r="14" spans="4:15">
      <c r="D14" s="4" t="s">
        <v>23</v>
      </c>
      <c r="E14" s="5">
        <v>106</v>
      </c>
      <c r="F14" s="5">
        <v>107</v>
      </c>
      <c r="G14" s="5">
        <v>108</v>
      </c>
      <c r="H14" s="5">
        <v>109</v>
      </c>
      <c r="I14" s="5">
        <v>110</v>
      </c>
      <c r="J14" s="5">
        <v>111</v>
      </c>
      <c r="K14" s="5">
        <v>112</v>
      </c>
      <c r="L14" s="5">
        <v>113</v>
      </c>
      <c r="M14" s="5">
        <v>114</v>
      </c>
      <c r="N14" s="5">
        <v>115</v>
      </c>
      <c r="O14" s="6">
        <f t="shared" si="0"/>
        <v>1105</v>
      </c>
    </row>
    <row r="15" spans="4:15" ht="27" customHeight="1">
      <c r="D15" s="3" t="s">
        <v>11</v>
      </c>
      <c r="E15" s="3">
        <f>SUM(E3:E14)</f>
        <v>1173</v>
      </c>
      <c r="F15" s="3">
        <f t="shared" ref="F15:N15" si="1">SUM(F3:F14)</f>
        <v>1184</v>
      </c>
      <c r="G15" s="3">
        <f t="shared" si="1"/>
        <v>1195</v>
      </c>
      <c r="H15" s="3">
        <f t="shared" si="1"/>
        <v>1206</v>
      </c>
      <c r="I15" s="3">
        <f t="shared" si="1"/>
        <v>1217</v>
      </c>
      <c r="J15" s="3">
        <f t="shared" si="1"/>
        <v>1228</v>
      </c>
      <c r="K15" s="3">
        <f t="shared" si="1"/>
        <v>1239</v>
      </c>
      <c r="L15" s="3">
        <f t="shared" si="1"/>
        <v>1250</v>
      </c>
      <c r="M15" s="3">
        <f t="shared" si="1"/>
        <v>1261</v>
      </c>
      <c r="N15" s="3">
        <f t="shared" si="1"/>
        <v>1272</v>
      </c>
      <c r="O15" s="3">
        <f>SUM(O3:O14)</f>
        <v>12225</v>
      </c>
    </row>
    <row r="16" spans="4:15"/>
    <row r="17" spans="4:15" ht="25.5">
      <c r="D17" s="7" t="s">
        <v>1</v>
      </c>
      <c r="E17" s="8" t="s">
        <v>18</v>
      </c>
      <c r="F17" s="8">
        <f>SUM(INDEX($E$3:$N$14,MATCH(E17,D3:D14,0),))</f>
        <v>1055</v>
      </c>
      <c r="G17" s="9" t="s">
        <v>24</v>
      </c>
      <c r="H17" s="10"/>
      <c r="I17" s="10"/>
      <c r="J17" s="10"/>
      <c r="K17" s="10"/>
      <c r="L17" s="10"/>
      <c r="M17" s="11" t="s">
        <v>25</v>
      </c>
      <c r="N17" s="12"/>
      <c r="O17" s="12"/>
    </row>
    <row r="18" spans="4:15" ht="15">
      <c r="D18" s="7" t="s">
        <v>26</v>
      </c>
      <c r="E18" s="8" t="s">
        <v>2</v>
      </c>
      <c r="F18" s="8">
        <f>SUM(INDEX(E3:N14,,MATCH(E18,E2:N2,0)))</f>
        <v>1173</v>
      </c>
      <c r="G18" s="9" t="s">
        <v>27</v>
      </c>
      <c r="H18" s="10"/>
      <c r="I18" s="10"/>
      <c r="J18" s="10"/>
      <c r="K18" s="10"/>
      <c r="L18" s="10"/>
      <c r="M18" s="11" t="s">
        <v>28</v>
      </c>
      <c r="N18" s="12"/>
      <c r="O18" s="12"/>
    </row>
    <row r="19" spans="4:15" ht="15.75" thickBot="1">
      <c r="D19" s="13" t="s">
        <v>11</v>
      </c>
      <c r="E19" s="14"/>
      <c r="F19" s="14">
        <f>SUM(INDEX(O3:O14,,))</f>
        <v>12225</v>
      </c>
      <c r="G19" s="15" t="s">
        <v>29</v>
      </c>
      <c r="H19" s="16"/>
      <c r="I19" s="16"/>
      <c r="J19" s="16"/>
      <c r="K19" s="16"/>
      <c r="L19" s="16"/>
      <c r="M19" s="16"/>
      <c r="N19" s="16"/>
      <c r="O19" s="16"/>
    </row>
    <row r="20" spans="4:15">
      <c r="E20" s="5"/>
      <c r="F20" s="5"/>
    </row>
    <row r="21" spans="4:15" ht="15">
      <c r="D21" s="7" t="s">
        <v>1</v>
      </c>
      <c r="E21" s="8" t="s">
        <v>19</v>
      </c>
      <c r="F21" s="8">
        <f t="array" ref="F21">SUM(IF($D$3:$D$14=$E$21,$E$3:$N$14,""))</f>
        <v>1065</v>
      </c>
      <c r="G21" s="9" t="s">
        <v>30</v>
      </c>
      <c r="H21" s="10"/>
      <c r="I21" s="10"/>
      <c r="J21" s="10"/>
      <c r="K21" s="10"/>
      <c r="L21" s="10"/>
      <c r="M21" s="10"/>
      <c r="N21" s="10"/>
      <c r="O21" s="10"/>
    </row>
    <row r="22" spans="4:15" ht="15">
      <c r="D22" s="7" t="s">
        <v>26</v>
      </c>
      <c r="E22" s="8" t="s">
        <v>4</v>
      </c>
      <c r="F22" s="8">
        <f t="array" ref="F22">SUM(IF($E$2:$N$2=$E$22,$E$3:$N$14,""))</f>
        <v>1195</v>
      </c>
      <c r="G22" s="9" t="s">
        <v>31</v>
      </c>
      <c r="H22" s="10"/>
      <c r="I22" s="10"/>
      <c r="J22" s="10"/>
      <c r="K22" s="10"/>
      <c r="L22" s="10"/>
      <c r="M22" s="10"/>
      <c r="N22" s="10"/>
      <c r="O22" s="10"/>
    </row>
    <row r="23" spans="4:15" ht="15.75" thickBot="1">
      <c r="D23" s="13" t="s">
        <v>11</v>
      </c>
      <c r="E23" s="14"/>
      <c r="F23" s="14">
        <f t="array" ref="F23">SUM(IF($D$3:$D$15=$D$15,$E$15:$N$15,""))</f>
        <v>12225</v>
      </c>
      <c r="G23" s="15" t="s">
        <v>32</v>
      </c>
      <c r="H23" s="16"/>
      <c r="I23" s="16"/>
      <c r="J23" s="16"/>
      <c r="K23" s="16"/>
      <c r="L23" s="16"/>
      <c r="M23" s="16"/>
      <c r="N23" s="16"/>
      <c r="O23" s="16"/>
    </row>
    <row r="24" spans="4:15">
      <c r="E24" s="5"/>
      <c r="F24" s="5"/>
    </row>
    <row r="25" spans="4:15" ht="15">
      <c r="D25" s="7" t="s">
        <v>1</v>
      </c>
      <c r="E25" s="8" t="s">
        <v>16</v>
      </c>
      <c r="F25" s="8">
        <f t="array" ref="F25">SUM(($E$3:$N$14)*($D$3:$D$14=E25))</f>
        <v>1035</v>
      </c>
      <c r="G25" s="9" t="s">
        <v>33</v>
      </c>
      <c r="H25" s="10"/>
      <c r="I25" s="10"/>
      <c r="J25" s="10"/>
      <c r="K25" s="10"/>
      <c r="L25" s="10"/>
      <c r="M25" s="10"/>
      <c r="N25" s="10"/>
      <c r="O25" s="10"/>
    </row>
    <row r="26" spans="4:15" ht="15">
      <c r="D26" s="7" t="s">
        <v>26</v>
      </c>
      <c r="E26" s="8" t="s">
        <v>2</v>
      </c>
      <c r="F26" s="8">
        <f t="array" ref="F26">SUM(($E$3:$N$14)*($E$2:$N$2=E26))</f>
        <v>1173</v>
      </c>
      <c r="G26" s="9" t="s">
        <v>34</v>
      </c>
      <c r="H26" s="10"/>
      <c r="I26" s="10"/>
      <c r="J26" s="10"/>
      <c r="K26" s="10"/>
      <c r="L26" s="10"/>
      <c r="M26" s="10"/>
      <c r="N26" s="10"/>
      <c r="O26" s="10"/>
    </row>
    <row r="27" spans="4:15" ht="15.75" thickBot="1">
      <c r="D27" s="13" t="s">
        <v>11</v>
      </c>
      <c r="E27" s="14"/>
      <c r="F27" s="14">
        <f t="array" ref="F27">SUM((D2:D15=D23)*(E15:N15))</f>
        <v>12225</v>
      </c>
      <c r="G27" s="9" t="s">
        <v>35</v>
      </c>
      <c r="H27" s="16"/>
      <c r="I27" s="16"/>
      <c r="J27" s="16"/>
      <c r="K27" s="16"/>
      <c r="L27" s="17" t="s">
        <v>36</v>
      </c>
      <c r="M27" s="16"/>
      <c r="N27" s="16"/>
      <c r="O27" s="16"/>
    </row>
    <row r="28" spans="4:15">
      <c r="E28" s="5"/>
      <c r="F28" s="5"/>
    </row>
    <row r="29" spans="4:15" ht="15">
      <c r="D29" s="7" t="s">
        <v>1</v>
      </c>
      <c r="E29" s="8" t="s">
        <v>16</v>
      </c>
      <c r="F29" s="8">
        <f ca="1">OFFSET($E$3,MATCH(E29,$D$3:$D$14,0)-1,COUNTA(E2:N2))</f>
        <v>1035</v>
      </c>
      <c r="G29" s="9" t="s">
        <v>37</v>
      </c>
      <c r="H29" s="10"/>
      <c r="I29" s="10"/>
      <c r="J29" s="10"/>
      <c r="K29" s="10"/>
      <c r="L29" s="10"/>
      <c r="M29" s="10"/>
      <c r="N29" s="10"/>
      <c r="O29" s="10"/>
    </row>
    <row r="30" spans="4:15" ht="15">
      <c r="D30" s="7" t="s">
        <v>26</v>
      </c>
      <c r="E30" s="8" t="s">
        <v>2</v>
      </c>
      <c r="F30" s="8">
        <f ca="1">SUM(OFFSET($E$3,COUNTA(E3:E14),MATCH(E30,E2:N2,0)-1))</f>
        <v>1173</v>
      </c>
      <c r="G30" s="9" t="s">
        <v>38</v>
      </c>
      <c r="H30" s="10"/>
      <c r="I30" s="10"/>
      <c r="J30" s="10"/>
      <c r="K30" s="10"/>
      <c r="L30" s="10"/>
      <c r="M30" s="10"/>
      <c r="N30" s="10"/>
      <c r="O30" s="10"/>
    </row>
    <row r="31" spans="4:15" ht="15" thickBot="1">
      <c r="D31" s="13" t="s">
        <v>11</v>
      </c>
      <c r="E31" s="14"/>
      <c r="F31" s="14"/>
      <c r="G31" s="16"/>
      <c r="H31" s="16"/>
      <c r="I31" s="16"/>
      <c r="J31" s="16"/>
      <c r="K31" s="16"/>
      <c r="L31" s="16"/>
      <c r="M31" s="16"/>
      <c r="N31" s="16"/>
      <c r="O31" s="16"/>
    </row>
    <row r="32" spans="4:15"/>
    <row r="33" spans="8:8">
      <c r="H33" s="18" t="s">
        <v>39</v>
      </c>
    </row>
    <row r="34" spans="8:8"/>
  </sheetData>
  <conditionalFormatting sqref="O3:O14">
    <cfRule type="expression" dxfId="9" priority="2">
      <formula>$D3=E$17</formula>
    </cfRule>
  </conditionalFormatting>
  <conditionalFormatting sqref="E15:N15">
    <cfRule type="expression" dxfId="8" priority="1">
      <formula>E$2=$E$18</formula>
    </cfRule>
  </conditionalFormatting>
  <dataValidations count="2">
    <dataValidation type="list" allowBlank="1" showInputMessage="1" showErrorMessage="1" sqref="E18 E22 E26 E30">
      <formula1>$E$2:$N$2</formula1>
    </dataValidation>
    <dataValidation type="list" allowBlank="1" showInputMessage="1" showErrorMessage="1" sqref="E17 E21 E25 E29">
      <formula1>$D$3:$D$14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ورقة2</vt:lpstr>
      <vt:lpstr>الحالات</vt:lpstr>
      <vt:lpstr>الاسم</vt:lpstr>
      <vt:lpstr>الشهر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ms.zenati</dc:creator>
  <cp:lastModifiedBy>ms.zenati</cp:lastModifiedBy>
  <dcterms:created xsi:type="dcterms:W3CDTF">2015-01-18T09:26:10Z</dcterms:created>
  <dcterms:modified xsi:type="dcterms:W3CDTF">2015-01-18T09:29:26Z</dcterms:modified>
</cp:coreProperties>
</file>